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ỊCH GIẢNG DẠY\LỊCH GIẢNG DẠY 2019-2020\HỌC KỲ I\"/>
    </mc:Choice>
  </mc:AlternateContent>
  <xr:revisionPtr revIDLastSave="0" documentId="13_ncr:1_{CD26B990-C9F1-4E9F-9904-EDB381B0CEA1}" xr6:coauthVersionLast="44" xr6:coauthVersionMax="44" xr10:uidLastSave="{00000000-0000-0000-0000-000000000000}"/>
  <bookViews>
    <workbookView xWindow="-120" yWindow="-120" windowWidth="20730" windowHeight="11160" activeTab="1" xr2:uid="{3CBDFEF5-3C24-42EB-BD85-5D3DFCB28D8B}"/>
  </bookViews>
  <sheets>
    <sheet name="18C1-CCK3 TIỆN NC" sheetId="1" r:id="rId1"/>
    <sheet name="18C1-CCK6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38" i="2" l="1"/>
  <c r="B16" i="2"/>
  <c r="C16" i="2" s="1"/>
  <c r="O15" i="2"/>
  <c r="B18" i="2" s="1"/>
  <c r="P14" i="2"/>
  <c r="C14" i="2" l="1"/>
  <c r="P15" i="2"/>
  <c r="C18" i="2" s="1"/>
  <c r="B20" i="2" s="1"/>
  <c r="C20" i="2" s="1"/>
  <c r="O16" i="2"/>
  <c r="O38" i="1"/>
  <c r="O17" i="2" l="1"/>
  <c r="P16" i="2"/>
  <c r="P14" i="1"/>
  <c r="O15" i="1"/>
  <c r="P15" i="1" s="1"/>
  <c r="C18" i="1" s="1"/>
  <c r="B20" i="1" s="1"/>
  <c r="C20" i="1" s="1"/>
  <c r="B16" i="1"/>
  <c r="C14" i="1" s="1"/>
  <c r="P17" i="2" l="1"/>
  <c r="B21" i="2"/>
  <c r="C21" i="2" s="1"/>
  <c r="O18" i="2"/>
  <c r="C16" i="1"/>
  <c r="B18" i="1"/>
  <c r="O16" i="1"/>
  <c r="B23" i="2" l="1"/>
  <c r="C23" i="2" s="1"/>
  <c r="C15" i="2" s="1"/>
  <c r="O19" i="2"/>
  <c r="P18" i="2"/>
  <c r="P16" i="1"/>
  <c r="O17" i="1"/>
  <c r="B21" i="1" s="1"/>
  <c r="C21" i="1" s="1"/>
  <c r="O20" i="2" l="1"/>
  <c r="P19" i="2"/>
  <c r="P17" i="1"/>
  <c r="O18" i="1"/>
  <c r="B23" i="1" s="1"/>
  <c r="C23" i="1" s="1"/>
  <c r="C15" i="1" s="1"/>
  <c r="O21" i="2" l="1"/>
  <c r="P20" i="2"/>
  <c r="P18" i="1"/>
  <c r="O19" i="1"/>
  <c r="O22" i="2" l="1"/>
  <c r="P21" i="2"/>
  <c r="P19" i="1"/>
  <c r="O20" i="1"/>
  <c r="P22" i="2" l="1"/>
  <c r="O23" i="2"/>
  <c r="P20" i="1"/>
  <c r="O21" i="1"/>
  <c r="O24" i="2" l="1"/>
  <c r="P24" i="2" s="1"/>
  <c r="P23" i="2"/>
  <c r="P21" i="1"/>
  <c r="O22" i="1"/>
  <c r="P22" i="1" l="1"/>
  <c r="O23" i="1"/>
  <c r="P23" i="1" l="1"/>
  <c r="O24" i="1"/>
  <c r="P24" i="1" l="1"/>
</calcChain>
</file>

<file path=xl/sharedStrings.xml><?xml version="1.0" encoding="utf-8"?>
<sst xmlns="http://schemas.openxmlformats.org/spreadsheetml/2006/main" count="124" uniqueCount="54">
  <si>
    <t>Vũ Đức Pháp</t>
  </si>
  <si>
    <t>Trần Đình Khải</t>
  </si>
  <si>
    <t>(Ký và ghi rõ họ tện)</t>
  </si>
  <si>
    <t>GIÁO VIÊN</t>
  </si>
  <si>
    <t>P.TRƯỞNG KHOA</t>
  </si>
  <si>
    <t xml:space="preserve">Bài 7: </t>
  </si>
  <si>
    <t xml:space="preserve">Bài 6: </t>
  </si>
  <si>
    <t xml:space="preserve">Bài 5: </t>
  </si>
  <si>
    <t xml:space="preserve">Bài 4: </t>
  </si>
  <si>
    <t xml:space="preserve">Bài 3: </t>
  </si>
  <si>
    <t xml:space="preserve">Bài 2: </t>
  </si>
  <si>
    <t xml:space="preserve">Bài 1: </t>
  </si>
  <si>
    <t>(Phải ghi đầy đủ, cụ thể theo đúng chương trình qui định hiện hành)</t>
  </si>
  <si>
    <t>Đến ngày</t>
  </si>
  <si>
    <t>Trong HK</t>
  </si>
  <si>
    <t>TÊN CHƯƠNG , ĐỀ MỤC, NỘI DUNG GIẢNG DẠY</t>
  </si>
  <si>
    <t>Số tiết lý thuyết</t>
  </si>
  <si>
    <t>Số tiết thực hành</t>
  </si>
  <si>
    <t>Từ ngày</t>
  </si>
  <si>
    <t>T,tự tuần</t>
  </si>
  <si>
    <t>Ghi chú: Nếu dạy nhiều lớp giống nhau về nội dung và tiến độ giảng dạy thì ghi chung lịch</t>
  </si>
  <si>
    <t xml:space="preserve">Số tiết lý thuyết : </t>
  </si>
  <si>
    <t xml:space="preserve">Số tiết thực hành: </t>
  </si>
  <si>
    <t xml:space="preserve">Khối lượng còn lại của chương trình :            </t>
  </si>
  <si>
    <t xml:space="preserve">Khối lượng giảng dạy trong học kỳ   :                                     -           </t>
  </si>
  <si>
    <t xml:space="preserve">Lớp dạy: </t>
  </si>
  <si>
    <t xml:space="preserve">Năm học:  </t>
  </si>
  <si>
    <t xml:space="preserve">Học kỳ:   </t>
  </si>
  <si>
    <t>Học phần:</t>
  </si>
  <si>
    <t>VŨ ĐỨC PHÁP</t>
  </si>
  <si>
    <t>Họ và tên Giáo viên:</t>
  </si>
  <si>
    <t>LỊCH GIẢNG DẠY TRONG HỌC KỲ</t>
  </si>
  <si>
    <t>------o0o------</t>
  </si>
  <si>
    <t>THÀNH PHỐ HỒ CHÍ MINH</t>
  </si>
  <si>
    <t>Độc lập - Tự do - Hạnh phúc</t>
  </si>
  <si>
    <t xml:space="preserve">  TRƯỜNG CAO ĐẲNG LÝ TỰ TRỌNG </t>
  </si>
  <si>
    <t>CỘNG HÒA XÃ HỘI CHỦ NGHĨA VIỆT NAM</t>
  </si>
  <si>
    <t xml:space="preserve">  UBND THÀNH PHỐ HỒ CHÍ MINH</t>
  </si>
  <si>
    <t>I</t>
  </si>
  <si>
    <t>2019 - 2020</t>
  </si>
  <si>
    <t>18C1 - CCK3; Nhóm 1: ca1 ; thứ 2;3</t>
  </si>
  <si>
    <t>18C1 - CCK3; Nhóm 2: ca2 ; thứ 2;3</t>
  </si>
  <si>
    <t>Tiện côn ngoài bằng dao tiện lưỡi rộng</t>
  </si>
  <si>
    <t>Tiện côn ngoài bằng phương pháp xoay xiên bàn trượt dọc phụ</t>
  </si>
  <si>
    <t>Tiện côn trong bằng phương pháp xoay xiên bàn trượt dọc phụ</t>
  </si>
  <si>
    <t>Tiện côn lắp ghép (mặt côn ngoài) theo côn mẫu</t>
  </si>
  <si>
    <t>Cắt ren ngoài bằng bàn ren trên máy tiện</t>
  </si>
  <si>
    <t>Tiện ren tam giác ngoài (ren chẵn) có rãnh thoát dao</t>
  </si>
  <si>
    <t>Tiện ren tam giác trong hệ mét</t>
  </si>
  <si>
    <t>Ngày 01 tháng 9 năm 2019</t>
  </si>
  <si>
    <t>THỰC HÀNH TIỆN NÂNG CAO</t>
  </si>
  <si>
    <t>TRƯỞNG BỘ MÔN</t>
  </si>
  <si>
    <t>18C1 - CCK6; Nhóm 1: ca1 ; thứ 2;3</t>
  </si>
  <si>
    <t>18C1 - CCK6; Nhóm 2: ca2 ; thứ 2;3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</si>
</sst>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General\ &quot; tiết&quot;"/>
    <numFmt numFmtId="166" formatCode="General\ &quot;tiết&quot;"/>
  </numFmts>
  <fonts count="15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u/>
      <sz val="13"/>
      <name val="Times New Roman"/>
      <family val="1"/>
    </font>
    <font>
      <sz val="13"/>
      <name val="VNI-Times"/>
    </font>
    <font>
      <sz val="12"/>
      <name val="Times New Roman"/>
      <family val="1"/>
    </font>
    <font>
      <b/>
      <sz val="13"/>
      <color theme="0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6"/>
      <name val="Times New Roman"/>
      <family val="1"/>
    </font>
    <font>
      <b/>
      <sz val="16"/>
      <name val="Times New Roman"/>
      <family val="1"/>
      <charset val="163"/>
    </font>
    <font>
      <b/>
      <sz val="1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/>
    <xf numFmtId="165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166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5"/>
    </xf>
    <xf numFmtId="165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166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indent="5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4" fillId="0" borderId="5" xfId="0" applyFont="1" applyBorder="1"/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164" fontId="1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4A1B4-18CC-4C1B-B3C0-9059817F4A2B}">
  <dimension ref="A1:Q49"/>
  <sheetViews>
    <sheetView topLeftCell="A7" workbookViewId="0">
      <selection activeCell="A7" sqref="A1:XFD1048576"/>
    </sheetView>
  </sheetViews>
  <sheetFormatPr defaultRowHeight="16.5" x14ac:dyDescent="0.25"/>
  <cols>
    <col min="1" max="1" width="11" style="1" customWidth="1"/>
    <col min="2" max="3" width="11.140625" style="1" customWidth="1"/>
    <col min="4" max="4" width="11.85546875" style="1" customWidth="1"/>
    <col min="5" max="5" width="9.42578125" style="1" customWidth="1"/>
    <col min="6" max="6" width="8.42578125" style="1" customWidth="1"/>
    <col min="7" max="7" width="3.5703125" style="1" customWidth="1"/>
    <col min="8" max="8" width="8.7109375" style="1" customWidth="1"/>
    <col min="9" max="9" width="13.5703125" style="1" customWidth="1"/>
    <col min="10" max="10" width="14.28515625" style="1" customWidth="1"/>
    <col min="11" max="11" width="7.85546875" style="1" customWidth="1"/>
    <col min="12" max="12" width="16.140625" style="1" customWidth="1"/>
    <col min="13" max="13" width="16.28515625" style="1" customWidth="1"/>
    <col min="14" max="14" width="9.140625" style="1"/>
    <col min="15" max="16" width="12.5703125" style="1" customWidth="1"/>
    <col min="17" max="16384" width="9.140625" style="1"/>
  </cols>
  <sheetData>
    <row r="1" spans="1:17" customFormat="1" ht="15.75" x14ac:dyDescent="0.25">
      <c r="A1" s="72" t="s">
        <v>37</v>
      </c>
      <c r="B1" s="72"/>
      <c r="C1" s="72"/>
      <c r="D1" s="72"/>
      <c r="E1" s="72"/>
      <c r="F1" s="72"/>
      <c r="G1" s="48"/>
      <c r="H1" s="33"/>
      <c r="I1" s="73" t="s">
        <v>36</v>
      </c>
      <c r="J1" s="73"/>
      <c r="K1" s="73"/>
      <c r="L1" s="73"/>
      <c r="M1" s="73"/>
      <c r="N1" s="49"/>
      <c r="O1" s="49"/>
    </row>
    <row r="2" spans="1:17" customFormat="1" ht="15.75" x14ac:dyDescent="0.25">
      <c r="A2" s="73" t="s">
        <v>35</v>
      </c>
      <c r="B2" s="73"/>
      <c r="C2" s="73"/>
      <c r="D2" s="73"/>
      <c r="E2" s="73"/>
      <c r="F2" s="73"/>
      <c r="G2" s="48"/>
      <c r="H2" s="33"/>
      <c r="I2" s="73" t="s">
        <v>34</v>
      </c>
      <c r="J2" s="73"/>
      <c r="K2" s="73"/>
      <c r="L2" s="73"/>
      <c r="M2" s="73"/>
      <c r="N2" s="49"/>
      <c r="O2" s="49"/>
    </row>
    <row r="3" spans="1:17" customFormat="1" ht="15.75" x14ac:dyDescent="0.25">
      <c r="A3" s="73" t="s">
        <v>33</v>
      </c>
      <c r="B3" s="73"/>
      <c r="C3" s="73"/>
      <c r="D3" s="73"/>
      <c r="E3" s="73"/>
      <c r="F3" s="73"/>
      <c r="G3" s="48"/>
      <c r="H3" s="33"/>
      <c r="I3" s="50"/>
      <c r="J3" s="50"/>
      <c r="K3" s="50"/>
      <c r="L3" s="50"/>
      <c r="M3" s="50"/>
      <c r="N3" s="49"/>
      <c r="O3" s="49"/>
    </row>
    <row r="4" spans="1:17" customFormat="1" ht="15.75" x14ac:dyDescent="0.25">
      <c r="A4" s="72" t="s">
        <v>32</v>
      </c>
      <c r="B4" s="72"/>
      <c r="C4" s="72"/>
      <c r="D4" s="72"/>
      <c r="E4" s="72"/>
      <c r="F4" s="72"/>
      <c r="G4" s="48"/>
      <c r="H4" s="33"/>
      <c r="I4" s="72" t="s">
        <v>32</v>
      </c>
      <c r="J4" s="72"/>
      <c r="K4" s="72"/>
      <c r="L4" s="72"/>
      <c r="M4" s="72"/>
      <c r="N4" s="33"/>
      <c r="O4" s="33"/>
    </row>
    <row r="5" spans="1:17" s="33" customFormat="1" ht="22.5" x14ac:dyDescent="0.25">
      <c r="A5" s="74" t="s">
        <v>31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47"/>
      <c r="O5" s="47"/>
      <c r="P5" s="47"/>
    </row>
    <row r="6" spans="1:17" s="33" customFormat="1" ht="11.25" customHeight="1" x14ac:dyDescent="0.25">
      <c r="A6" s="2"/>
      <c r="B6" s="2"/>
      <c r="C6" s="45"/>
      <c r="D6" s="46"/>
      <c r="E6" s="46"/>
      <c r="F6" s="46"/>
      <c r="G6" s="46"/>
      <c r="H6" s="46"/>
      <c r="I6" s="45"/>
      <c r="J6" s="45"/>
      <c r="K6" s="45"/>
      <c r="L6" s="45"/>
      <c r="M6" s="45"/>
      <c r="N6" s="45"/>
      <c r="O6" s="45"/>
      <c r="P6" s="45"/>
    </row>
    <row r="7" spans="1:17" s="33" customFormat="1" x14ac:dyDescent="0.25">
      <c r="A7" s="41" t="s">
        <v>30</v>
      </c>
      <c r="C7" s="3"/>
      <c r="D7" s="43" t="s">
        <v>29</v>
      </c>
      <c r="F7" s="43"/>
      <c r="G7" s="43"/>
      <c r="H7" s="44"/>
      <c r="J7" s="39" t="s">
        <v>28</v>
      </c>
      <c r="K7" s="75" t="s">
        <v>50</v>
      </c>
      <c r="L7" s="75"/>
      <c r="M7" s="75"/>
      <c r="N7" s="43"/>
      <c r="O7" s="43"/>
      <c r="P7" s="43"/>
      <c r="Q7" s="2"/>
    </row>
    <row r="8" spans="1:17" s="33" customFormat="1" x14ac:dyDescent="0.25">
      <c r="A8" s="41" t="s">
        <v>27</v>
      </c>
      <c r="B8" s="2"/>
      <c r="C8" s="42" t="s">
        <v>38</v>
      </c>
      <c r="F8" s="2" t="s">
        <v>26</v>
      </c>
      <c r="H8" s="76" t="s">
        <v>39</v>
      </c>
      <c r="I8" s="76"/>
      <c r="J8" s="39" t="s">
        <v>25</v>
      </c>
      <c r="K8" s="77" t="s">
        <v>40</v>
      </c>
      <c r="L8" s="77"/>
      <c r="M8" s="77"/>
      <c r="N8" s="2"/>
      <c r="O8" s="2"/>
      <c r="P8" s="2"/>
    </row>
    <row r="9" spans="1:17" s="33" customFormat="1" x14ac:dyDescent="0.25">
      <c r="A9" s="41"/>
      <c r="B9" s="2"/>
      <c r="C9" s="42"/>
      <c r="F9" s="2"/>
      <c r="H9" s="42"/>
      <c r="I9" s="42"/>
      <c r="J9" s="39"/>
      <c r="K9" s="77" t="s">
        <v>41</v>
      </c>
      <c r="L9" s="77"/>
      <c r="M9" s="77"/>
      <c r="N9" s="2"/>
      <c r="O9" s="2"/>
      <c r="P9" s="2"/>
    </row>
    <row r="10" spans="1:17" s="33" customFormat="1" x14ac:dyDescent="0.25">
      <c r="A10" s="41" t="s">
        <v>24</v>
      </c>
      <c r="B10" s="2"/>
      <c r="C10" s="2"/>
      <c r="D10" s="2"/>
      <c r="F10" s="2" t="s">
        <v>22</v>
      </c>
      <c r="G10" s="40"/>
      <c r="H10" s="40"/>
      <c r="I10" s="38">
        <v>60</v>
      </c>
      <c r="J10" s="39" t="s">
        <v>21</v>
      </c>
      <c r="L10" s="38">
        <v>0</v>
      </c>
    </row>
    <row r="11" spans="1:17" s="33" customFormat="1" x14ac:dyDescent="0.25">
      <c r="A11" s="37" t="s">
        <v>23</v>
      </c>
      <c r="B11" s="1"/>
      <c r="C11" s="1"/>
      <c r="D11" s="1"/>
      <c r="F11" s="2" t="s">
        <v>22</v>
      </c>
      <c r="G11" s="36"/>
      <c r="H11" s="36"/>
      <c r="I11" s="34">
        <v>0</v>
      </c>
      <c r="J11" s="35" t="s">
        <v>21</v>
      </c>
      <c r="L11" s="34">
        <v>0</v>
      </c>
    </row>
    <row r="12" spans="1:17" s="31" customFormat="1" x14ac:dyDescent="0.25">
      <c r="A12" s="92" t="s">
        <v>20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32"/>
      <c r="O12" s="32"/>
      <c r="P12" s="32"/>
    </row>
    <row r="13" spans="1:17" s="2" customFormat="1" ht="5.25" customHeight="1" x14ac:dyDescent="0.25"/>
    <row r="14" spans="1:17" s="2" customFormat="1" ht="17.25" customHeight="1" thickBot="1" x14ac:dyDescent="0.3">
      <c r="A14" s="30" t="s">
        <v>19</v>
      </c>
      <c r="B14" s="29" t="s">
        <v>18</v>
      </c>
      <c r="C14" s="28">
        <f>B16</f>
        <v>43710</v>
      </c>
      <c r="D14" s="82" t="s">
        <v>17</v>
      </c>
      <c r="E14" s="84" t="s">
        <v>16</v>
      </c>
      <c r="F14" s="86" t="s">
        <v>15</v>
      </c>
      <c r="G14" s="87"/>
      <c r="H14" s="87"/>
      <c r="I14" s="87"/>
      <c r="J14" s="87"/>
      <c r="K14" s="87"/>
      <c r="L14" s="87"/>
      <c r="M14" s="88"/>
      <c r="N14" s="15">
        <v>1</v>
      </c>
      <c r="O14" s="14">
        <v>43710</v>
      </c>
      <c r="P14" s="13">
        <f t="shared" ref="P14:P24" si="0">O14+5</f>
        <v>43715</v>
      </c>
    </row>
    <row r="15" spans="1:17" s="2" customFormat="1" ht="17.25" thickBot="1" x14ac:dyDescent="0.3">
      <c r="A15" s="27" t="s">
        <v>14</v>
      </c>
      <c r="B15" s="26" t="s">
        <v>13</v>
      </c>
      <c r="C15" s="25">
        <f>C23</f>
        <v>43743</v>
      </c>
      <c r="D15" s="83"/>
      <c r="E15" s="85"/>
      <c r="F15" s="89" t="s">
        <v>12</v>
      </c>
      <c r="G15" s="90"/>
      <c r="H15" s="90"/>
      <c r="I15" s="90"/>
      <c r="J15" s="90"/>
      <c r="K15" s="90"/>
      <c r="L15" s="90"/>
      <c r="M15" s="91"/>
      <c r="N15" s="15">
        <v>2</v>
      </c>
      <c r="O15" s="14">
        <f t="shared" ref="O15:O24" si="1">O14+7</f>
        <v>43717</v>
      </c>
      <c r="P15" s="13">
        <f t="shared" si="0"/>
        <v>43722</v>
      </c>
    </row>
    <row r="16" spans="1:17" s="12" customFormat="1" ht="19.5" thickBot="1" x14ac:dyDescent="0.35">
      <c r="A16" s="93">
        <v>1</v>
      </c>
      <c r="B16" s="81">
        <f>O14</f>
        <v>43710</v>
      </c>
      <c r="C16" s="81">
        <f>B16+5</f>
        <v>43715</v>
      </c>
      <c r="D16" s="19">
        <v>6</v>
      </c>
      <c r="E16" s="18">
        <v>5</v>
      </c>
      <c r="F16" s="54" t="s">
        <v>11</v>
      </c>
      <c r="G16" s="55" t="s">
        <v>42</v>
      </c>
      <c r="H16" s="16"/>
      <c r="I16" s="56"/>
      <c r="J16" s="56"/>
      <c r="K16" s="56"/>
      <c r="L16" s="56"/>
      <c r="M16" s="57"/>
      <c r="N16" s="15">
        <v>3</v>
      </c>
      <c r="O16" s="14">
        <f t="shared" si="1"/>
        <v>43724</v>
      </c>
      <c r="P16" s="13">
        <f t="shared" si="0"/>
        <v>43729</v>
      </c>
    </row>
    <row r="17" spans="1:16" s="12" customFormat="1" ht="19.5" thickBot="1" x14ac:dyDescent="0.35">
      <c r="A17" s="93"/>
      <c r="B17" s="81"/>
      <c r="C17" s="81"/>
      <c r="D17" s="24">
        <v>6</v>
      </c>
      <c r="E17" s="23">
        <v>10</v>
      </c>
      <c r="F17" s="17" t="s">
        <v>10</v>
      </c>
      <c r="G17" s="55" t="s">
        <v>43</v>
      </c>
      <c r="H17" s="16"/>
      <c r="I17" s="56"/>
      <c r="J17" s="56"/>
      <c r="K17" s="56"/>
      <c r="L17" s="56"/>
      <c r="M17" s="57"/>
      <c r="N17" s="15">
        <v>4</v>
      </c>
      <c r="O17" s="14">
        <f t="shared" si="1"/>
        <v>43731</v>
      </c>
      <c r="P17" s="13">
        <f t="shared" si="0"/>
        <v>43736</v>
      </c>
    </row>
    <row r="18" spans="1:16" s="12" customFormat="1" ht="19.5" thickBot="1" x14ac:dyDescent="0.35">
      <c r="A18" s="93">
        <v>2</v>
      </c>
      <c r="B18" s="81">
        <f>O15</f>
        <v>43717</v>
      </c>
      <c r="C18" s="81">
        <f>P15</f>
        <v>43722</v>
      </c>
      <c r="D18" s="19">
        <v>6</v>
      </c>
      <c r="E18" s="18"/>
      <c r="F18" s="17" t="s">
        <v>10</v>
      </c>
      <c r="G18" s="55" t="s">
        <v>43</v>
      </c>
      <c r="H18" s="16"/>
      <c r="I18" s="22"/>
      <c r="J18" s="22"/>
      <c r="K18" s="22"/>
      <c r="L18" s="22"/>
      <c r="M18" s="21"/>
      <c r="N18" s="15">
        <v>5</v>
      </c>
      <c r="O18" s="14">
        <f t="shared" si="1"/>
        <v>43738</v>
      </c>
      <c r="P18" s="13">
        <f t="shared" si="0"/>
        <v>43743</v>
      </c>
    </row>
    <row r="19" spans="1:16" s="12" customFormat="1" ht="19.5" thickBot="1" x14ac:dyDescent="0.35">
      <c r="A19" s="93"/>
      <c r="B19" s="81"/>
      <c r="C19" s="81"/>
      <c r="D19" s="19">
        <v>6</v>
      </c>
      <c r="E19" s="18">
        <v>10</v>
      </c>
      <c r="F19" s="17" t="s">
        <v>9</v>
      </c>
      <c r="G19" s="55" t="s">
        <v>44</v>
      </c>
      <c r="H19" s="16"/>
      <c r="I19" s="22"/>
      <c r="J19" s="22"/>
      <c r="K19" s="22"/>
      <c r="L19" s="22"/>
      <c r="M19" s="21"/>
      <c r="N19" s="15">
        <v>6</v>
      </c>
      <c r="O19" s="14">
        <f t="shared" si="1"/>
        <v>43745</v>
      </c>
      <c r="P19" s="13">
        <f t="shared" si="0"/>
        <v>43750</v>
      </c>
    </row>
    <row r="20" spans="1:16" s="12" customFormat="1" ht="19.5" thickBot="1" x14ac:dyDescent="0.35">
      <c r="A20" s="20">
        <v>3</v>
      </c>
      <c r="B20" s="53">
        <f>C18+2</f>
        <v>43724</v>
      </c>
      <c r="C20" s="53">
        <f>B20+5</f>
        <v>43729</v>
      </c>
      <c r="D20" s="19">
        <v>12</v>
      </c>
      <c r="E20" s="18"/>
      <c r="F20" s="17" t="s">
        <v>8</v>
      </c>
      <c r="G20" s="55" t="s">
        <v>45</v>
      </c>
      <c r="H20" s="16"/>
      <c r="I20" s="22"/>
      <c r="J20" s="22"/>
      <c r="K20" s="22"/>
      <c r="L20" s="22"/>
      <c r="M20" s="21"/>
      <c r="N20" s="15">
        <v>7</v>
      </c>
      <c r="O20" s="14">
        <f t="shared" si="1"/>
        <v>43752</v>
      </c>
      <c r="P20" s="13">
        <f t="shared" si="0"/>
        <v>43757</v>
      </c>
    </row>
    <row r="21" spans="1:16" s="12" customFormat="1" ht="19.5" thickBot="1" x14ac:dyDescent="0.35">
      <c r="A21" s="93">
        <v>4</v>
      </c>
      <c r="B21" s="81">
        <f>O17</f>
        <v>43731</v>
      </c>
      <c r="C21" s="81">
        <f>B21+5</f>
        <v>43736</v>
      </c>
      <c r="D21" s="19">
        <v>6</v>
      </c>
      <c r="E21" s="18">
        <v>5</v>
      </c>
      <c r="F21" s="17" t="s">
        <v>7</v>
      </c>
      <c r="G21" s="55" t="s">
        <v>46</v>
      </c>
      <c r="H21" s="16"/>
      <c r="I21" s="22"/>
      <c r="J21" s="22"/>
      <c r="K21" s="22"/>
      <c r="L21" s="22"/>
      <c r="M21" s="21"/>
      <c r="N21" s="15">
        <v>8</v>
      </c>
      <c r="O21" s="14">
        <f t="shared" si="1"/>
        <v>43759</v>
      </c>
      <c r="P21" s="13">
        <f t="shared" si="0"/>
        <v>43764</v>
      </c>
    </row>
    <row r="22" spans="1:16" s="12" customFormat="1" ht="19.5" thickBot="1" x14ac:dyDescent="0.35">
      <c r="A22" s="93"/>
      <c r="B22" s="81"/>
      <c r="C22" s="81"/>
      <c r="D22" s="19">
        <v>6</v>
      </c>
      <c r="E22" s="18">
        <v>10</v>
      </c>
      <c r="F22" s="17" t="s">
        <v>6</v>
      </c>
      <c r="G22" s="55" t="s">
        <v>47</v>
      </c>
      <c r="H22" s="16"/>
      <c r="I22" s="22"/>
      <c r="J22" s="22"/>
      <c r="K22" s="22"/>
      <c r="L22" s="22"/>
      <c r="M22" s="21"/>
      <c r="N22" s="15">
        <v>9</v>
      </c>
      <c r="O22" s="14">
        <f t="shared" si="1"/>
        <v>43766</v>
      </c>
      <c r="P22" s="13">
        <f t="shared" si="0"/>
        <v>43771</v>
      </c>
    </row>
    <row r="23" spans="1:16" s="12" customFormat="1" ht="19.5" thickBot="1" x14ac:dyDescent="0.35">
      <c r="A23" s="93">
        <v>5</v>
      </c>
      <c r="B23" s="81">
        <f>O18</f>
        <v>43738</v>
      </c>
      <c r="C23" s="81">
        <f>B23+5</f>
        <v>43743</v>
      </c>
      <c r="D23" s="19">
        <v>6</v>
      </c>
      <c r="E23" s="19"/>
      <c r="F23" s="17" t="s">
        <v>6</v>
      </c>
      <c r="G23" s="55" t="s">
        <v>47</v>
      </c>
      <c r="H23" s="16"/>
      <c r="I23" s="22"/>
      <c r="J23" s="22"/>
      <c r="K23" s="22"/>
      <c r="L23" s="22"/>
      <c r="M23" s="21"/>
      <c r="N23" s="15">
        <v>10</v>
      </c>
      <c r="O23" s="14">
        <f t="shared" si="1"/>
        <v>43773</v>
      </c>
      <c r="P23" s="13">
        <f t="shared" si="0"/>
        <v>43778</v>
      </c>
    </row>
    <row r="24" spans="1:16" s="12" customFormat="1" ht="19.5" thickBot="1" x14ac:dyDescent="0.35">
      <c r="A24" s="93"/>
      <c r="B24" s="81"/>
      <c r="C24" s="81"/>
      <c r="D24" s="19">
        <v>6</v>
      </c>
      <c r="E24" s="18">
        <v>10</v>
      </c>
      <c r="F24" s="17" t="s">
        <v>5</v>
      </c>
      <c r="G24" s="55" t="s">
        <v>48</v>
      </c>
      <c r="H24" s="16"/>
      <c r="I24" s="22"/>
      <c r="J24" s="22"/>
      <c r="K24" s="22"/>
      <c r="L24" s="22"/>
      <c r="M24" s="21"/>
      <c r="N24" s="15">
        <v>11</v>
      </c>
      <c r="O24" s="14">
        <f t="shared" si="1"/>
        <v>43780</v>
      </c>
      <c r="P24" s="13">
        <f t="shared" si="0"/>
        <v>43785</v>
      </c>
    </row>
    <row r="25" spans="1:16" s="2" customFormat="1" ht="10.5" customHeight="1" x14ac:dyDescent="0.25">
      <c r="A25" s="11"/>
      <c r="B25" s="51"/>
      <c r="C25" s="52"/>
      <c r="D25" s="10"/>
      <c r="E25" s="9"/>
      <c r="F25" s="8"/>
      <c r="G25" s="7"/>
      <c r="H25" s="7"/>
      <c r="I25" s="7"/>
      <c r="J25" s="7"/>
      <c r="K25" s="7"/>
      <c r="L25" s="7"/>
      <c r="M25" s="7"/>
    </row>
    <row r="26" spans="1:16" s="2" customFormat="1" x14ac:dyDescent="0.25">
      <c r="E26" s="3"/>
      <c r="K26" s="78" t="s">
        <v>49</v>
      </c>
      <c r="L26" s="78"/>
      <c r="M26" s="78"/>
    </row>
    <row r="27" spans="1:16" s="4" customFormat="1" x14ac:dyDescent="0.25">
      <c r="B27" s="6" t="s">
        <v>4</v>
      </c>
      <c r="D27" s="5"/>
      <c r="E27" s="79" t="s">
        <v>51</v>
      </c>
      <c r="F27" s="79"/>
      <c r="G27" s="79"/>
      <c r="H27" s="79"/>
      <c r="I27" s="79"/>
      <c r="J27" s="5"/>
      <c r="K27" s="79" t="s">
        <v>3</v>
      </c>
      <c r="L27" s="79"/>
      <c r="M27" s="79"/>
    </row>
    <row r="28" spans="1:16" s="2" customFormat="1" x14ac:dyDescent="0.25">
      <c r="B28" s="3" t="s">
        <v>2</v>
      </c>
      <c r="D28" s="3"/>
      <c r="E28" s="80" t="s">
        <v>2</v>
      </c>
      <c r="F28" s="80"/>
      <c r="G28" s="80"/>
      <c r="H28" s="80"/>
      <c r="I28" s="80"/>
      <c r="J28" s="3"/>
      <c r="K28" s="78" t="s">
        <v>2</v>
      </c>
      <c r="L28" s="78"/>
      <c r="M28" s="78"/>
    </row>
    <row r="29" spans="1:16" s="2" customFormat="1" x14ac:dyDescent="0.25">
      <c r="B29" s="3"/>
      <c r="D29" s="3"/>
    </row>
    <row r="30" spans="1:16" s="2" customFormat="1" x14ac:dyDescent="0.25">
      <c r="B30" s="3"/>
      <c r="D30" s="3"/>
    </row>
    <row r="31" spans="1:16" s="60" customFormat="1" x14ac:dyDescent="0.25">
      <c r="B31" s="59"/>
      <c r="D31" s="59"/>
    </row>
    <row r="32" spans="1:16" s="2" customFormat="1" x14ac:dyDescent="0.25">
      <c r="C32" s="5"/>
      <c r="D32" s="5"/>
    </row>
    <row r="33" spans="1:15" s="4" customFormat="1" x14ac:dyDescent="0.25">
      <c r="B33" s="5" t="s">
        <v>1</v>
      </c>
      <c r="D33" s="5"/>
      <c r="E33" s="95" t="s">
        <v>0</v>
      </c>
      <c r="F33" s="95"/>
      <c r="G33" s="95"/>
      <c r="H33" s="95"/>
      <c r="I33" s="95"/>
      <c r="J33" s="5"/>
      <c r="K33" s="95" t="s">
        <v>0</v>
      </c>
      <c r="L33" s="95"/>
      <c r="M33" s="95"/>
    </row>
    <row r="34" spans="1:15" s="2" customFormat="1" x14ac:dyDescent="0.25">
      <c r="A34" s="78"/>
      <c r="B34" s="94"/>
      <c r="C34" s="94"/>
      <c r="D34" s="3"/>
      <c r="E34" s="78"/>
      <c r="F34" s="78"/>
      <c r="G34" s="78"/>
      <c r="H34" s="3"/>
      <c r="I34" s="3"/>
      <c r="J34" s="3"/>
      <c r="K34" s="78"/>
      <c r="L34" s="78"/>
      <c r="M34" s="78"/>
    </row>
    <row r="35" spans="1:15" s="2" customFormat="1" x14ac:dyDescent="0.25">
      <c r="A35" s="78"/>
      <c r="B35" s="94"/>
      <c r="C35" s="94"/>
      <c r="D35" s="3"/>
      <c r="F35" s="3"/>
      <c r="G35" s="3"/>
      <c r="H35" s="3"/>
      <c r="I35" s="3"/>
      <c r="J35" s="3"/>
      <c r="K35" s="78"/>
      <c r="L35" s="78"/>
      <c r="M35" s="78"/>
    </row>
    <row r="36" spans="1:15" s="2" customFormat="1" x14ac:dyDescent="0.25">
      <c r="A36" s="78"/>
      <c r="B36" s="94"/>
      <c r="C36" s="94"/>
      <c r="D36" s="3"/>
      <c r="G36" s="3"/>
      <c r="H36" s="3"/>
      <c r="K36" s="78"/>
      <c r="L36" s="78"/>
      <c r="M36" s="78"/>
    </row>
    <row r="37" spans="1:15" s="2" customFormat="1" x14ac:dyDescent="0.25">
      <c r="A37" s="78"/>
      <c r="B37" s="94"/>
      <c r="C37" s="94"/>
      <c r="D37" s="3"/>
      <c r="E37" s="78"/>
      <c r="F37" s="78"/>
      <c r="G37" s="78"/>
      <c r="H37" s="78"/>
      <c r="I37" s="78"/>
      <c r="J37" s="3"/>
    </row>
    <row r="38" spans="1:15" s="2" customFormat="1" x14ac:dyDescent="0.25">
      <c r="D38" s="3"/>
      <c r="K38" s="78"/>
      <c r="L38" s="78"/>
      <c r="M38" s="78"/>
      <c r="O38" s="2">
        <f>45*12</f>
        <v>540</v>
      </c>
    </row>
    <row r="39" spans="1:15" s="2" customFormat="1" x14ac:dyDescent="0.25">
      <c r="A39" s="1"/>
      <c r="B39" s="1"/>
      <c r="C39" s="1"/>
      <c r="D39" s="3"/>
      <c r="E39" s="1"/>
    </row>
    <row r="40" spans="1:15" s="2" customFormat="1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  <c r="M40" s="1"/>
    </row>
    <row r="41" spans="1:15" s="2" customFormat="1" x14ac:dyDescent="0.25">
      <c r="A41" s="1"/>
      <c r="B41" s="1"/>
      <c r="C41" s="1"/>
      <c r="E41" s="1"/>
      <c r="F41" s="1"/>
      <c r="G41" s="1"/>
      <c r="H41" s="1"/>
      <c r="I41" s="1"/>
      <c r="J41" s="1"/>
      <c r="K41" s="1"/>
      <c r="L41" s="1"/>
      <c r="M41" s="1"/>
    </row>
    <row r="42" spans="1:15" s="2" customFormat="1" x14ac:dyDescent="0.25">
      <c r="A42" s="1"/>
      <c r="B42" s="1"/>
      <c r="C42" s="1"/>
      <c r="E42" s="1"/>
      <c r="F42" s="1"/>
      <c r="G42" s="1"/>
      <c r="H42" s="1"/>
      <c r="I42" s="1"/>
      <c r="J42" s="1"/>
      <c r="K42" s="1"/>
      <c r="L42" s="1"/>
      <c r="M42" s="1"/>
    </row>
    <row r="43" spans="1:15" s="2" customFormat="1" x14ac:dyDescent="0.25">
      <c r="A43" s="1"/>
      <c r="B43" s="1"/>
      <c r="C43" s="1"/>
      <c r="E43" s="1"/>
      <c r="F43" s="1"/>
      <c r="G43" s="1"/>
      <c r="H43" s="1"/>
      <c r="I43" s="1"/>
      <c r="J43" s="1"/>
      <c r="K43" s="1"/>
      <c r="L43" s="1"/>
      <c r="M43" s="1"/>
    </row>
    <row r="44" spans="1:15" s="2" customFormat="1" x14ac:dyDescent="0.25">
      <c r="A44" s="1"/>
      <c r="B44" s="1"/>
      <c r="C44" s="1"/>
      <c r="E44" s="1"/>
      <c r="F44" s="1"/>
      <c r="G44" s="1"/>
      <c r="H44" s="1"/>
      <c r="I44" s="1"/>
      <c r="J44" s="1"/>
      <c r="K44" s="1"/>
      <c r="L44" s="1"/>
      <c r="M44" s="1"/>
    </row>
    <row r="45" spans="1:15" s="2" customFormat="1" x14ac:dyDescent="0.25">
      <c r="A45" s="1"/>
      <c r="B45" s="1"/>
      <c r="C45" s="1"/>
      <c r="E45" s="1"/>
      <c r="F45" s="1"/>
      <c r="G45" s="1"/>
      <c r="H45" s="1"/>
      <c r="I45" s="1"/>
      <c r="J45" s="1"/>
      <c r="K45" s="1"/>
      <c r="L45" s="1"/>
      <c r="M45" s="1"/>
    </row>
    <row r="46" spans="1:15" s="2" customFormat="1" x14ac:dyDescent="0.25">
      <c r="A46" s="1"/>
      <c r="B46" s="1"/>
      <c r="C46" s="1"/>
      <c r="E46" s="1"/>
      <c r="F46" s="1"/>
      <c r="G46" s="1"/>
      <c r="H46" s="1"/>
      <c r="I46" s="1"/>
      <c r="J46" s="1"/>
      <c r="K46" s="1"/>
      <c r="L46" s="1"/>
      <c r="M46" s="1"/>
    </row>
    <row r="47" spans="1:15" s="2" customFormat="1" x14ac:dyDescent="0.25">
      <c r="A47" s="1"/>
      <c r="B47" s="1"/>
      <c r="C47" s="1"/>
      <c r="E47" s="1"/>
      <c r="F47" s="1"/>
      <c r="G47" s="1"/>
      <c r="H47" s="1"/>
      <c r="I47" s="1"/>
      <c r="J47" s="1"/>
      <c r="K47" s="1"/>
      <c r="L47" s="1"/>
      <c r="M47" s="1"/>
    </row>
    <row r="48" spans="1:15" s="2" customFormat="1" x14ac:dyDescent="0.25">
      <c r="A48" s="1"/>
      <c r="B48" s="1"/>
      <c r="C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2" customForma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46">
    <mergeCell ref="A21:A22"/>
    <mergeCell ref="A23:A24"/>
    <mergeCell ref="K38:M38"/>
    <mergeCell ref="B21:B22"/>
    <mergeCell ref="C21:C22"/>
    <mergeCell ref="C23:C24"/>
    <mergeCell ref="B23:B24"/>
    <mergeCell ref="A35:C35"/>
    <mergeCell ref="K35:M35"/>
    <mergeCell ref="A36:C36"/>
    <mergeCell ref="K36:M36"/>
    <mergeCell ref="A37:C37"/>
    <mergeCell ref="E37:I37"/>
    <mergeCell ref="E33:I33"/>
    <mergeCell ref="K33:M33"/>
    <mergeCell ref="A34:C34"/>
    <mergeCell ref="K9:M9"/>
    <mergeCell ref="C16:C17"/>
    <mergeCell ref="B16:B17"/>
    <mergeCell ref="C18:C19"/>
    <mergeCell ref="B18:B19"/>
    <mergeCell ref="D14:D15"/>
    <mergeCell ref="E14:E15"/>
    <mergeCell ref="F14:M14"/>
    <mergeCell ref="F15:M15"/>
    <mergeCell ref="A12:M12"/>
    <mergeCell ref="A16:A17"/>
    <mergeCell ref="A18:A19"/>
    <mergeCell ref="E34:G34"/>
    <mergeCell ref="K34:M34"/>
    <mergeCell ref="K26:M26"/>
    <mergeCell ref="E27:I27"/>
    <mergeCell ref="K27:M27"/>
    <mergeCell ref="E28:I28"/>
    <mergeCell ref="K28:M28"/>
    <mergeCell ref="A5:M5"/>
    <mergeCell ref="K7:M7"/>
    <mergeCell ref="H8:I8"/>
    <mergeCell ref="K8:M8"/>
    <mergeCell ref="A4:F4"/>
    <mergeCell ref="I4:M4"/>
    <mergeCell ref="A1:F1"/>
    <mergeCell ref="I1:M1"/>
    <mergeCell ref="A2:F2"/>
    <mergeCell ref="I2:M2"/>
    <mergeCell ref="A3:F3"/>
  </mergeCells>
  <pageMargins left="0.2" right="0.2" top="0.5" bottom="0.25" header="0" footer="0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DBBB9-BCA0-43A1-9A9E-CBF85EA872CF}">
  <dimension ref="A1:Q49"/>
  <sheetViews>
    <sheetView tabSelected="1" topLeftCell="A9" workbookViewId="0">
      <selection activeCell="O14" sqref="O14"/>
    </sheetView>
  </sheetViews>
  <sheetFormatPr defaultRowHeight="16.5" x14ac:dyDescent="0.25"/>
  <cols>
    <col min="1" max="1" width="11" style="1" customWidth="1"/>
    <col min="2" max="3" width="11.140625" style="1" customWidth="1"/>
    <col min="4" max="4" width="11.85546875" style="1" customWidth="1"/>
    <col min="5" max="5" width="9.42578125" style="1" customWidth="1"/>
    <col min="6" max="6" width="8.42578125" style="1" customWidth="1"/>
    <col min="7" max="7" width="3.5703125" style="1" customWidth="1"/>
    <col min="8" max="8" width="8.7109375" style="1" customWidth="1"/>
    <col min="9" max="9" width="13.5703125" style="1" customWidth="1"/>
    <col min="10" max="10" width="14.28515625" style="1" customWidth="1"/>
    <col min="11" max="11" width="7.85546875" style="1" customWidth="1"/>
    <col min="12" max="12" width="16.140625" style="1" customWidth="1"/>
    <col min="13" max="13" width="16.28515625" style="1" customWidth="1"/>
    <col min="14" max="14" width="9.140625" style="1"/>
    <col min="15" max="16" width="12.5703125" style="1" customWidth="1"/>
    <col min="17" max="16384" width="9.140625" style="1"/>
  </cols>
  <sheetData>
    <row r="1" spans="1:17" customFormat="1" ht="15.75" x14ac:dyDescent="0.25">
      <c r="A1" s="72" t="s">
        <v>37</v>
      </c>
      <c r="B1" s="72"/>
      <c r="C1" s="72"/>
      <c r="D1" s="72"/>
      <c r="E1" s="72"/>
      <c r="F1" s="72"/>
      <c r="G1" s="48"/>
      <c r="H1" s="65"/>
      <c r="I1" s="73" t="s">
        <v>36</v>
      </c>
      <c r="J1" s="73"/>
      <c r="K1" s="73"/>
      <c r="L1" s="73"/>
      <c r="M1" s="73"/>
      <c r="N1" s="49"/>
      <c r="O1" s="49"/>
    </row>
    <row r="2" spans="1:17" customFormat="1" ht="15.75" x14ac:dyDescent="0.25">
      <c r="A2" s="73" t="s">
        <v>35</v>
      </c>
      <c r="B2" s="73"/>
      <c r="C2" s="73"/>
      <c r="D2" s="73"/>
      <c r="E2" s="73"/>
      <c r="F2" s="73"/>
      <c r="G2" s="48"/>
      <c r="H2" s="65"/>
      <c r="I2" s="73" t="s">
        <v>34</v>
      </c>
      <c r="J2" s="73"/>
      <c r="K2" s="73"/>
      <c r="L2" s="73"/>
      <c r="M2" s="73"/>
      <c r="N2" s="49"/>
      <c r="O2" s="49"/>
    </row>
    <row r="3" spans="1:17" customFormat="1" ht="15.75" x14ac:dyDescent="0.25">
      <c r="A3" s="73" t="s">
        <v>33</v>
      </c>
      <c r="B3" s="73"/>
      <c r="C3" s="73"/>
      <c r="D3" s="73"/>
      <c r="E3" s="73"/>
      <c r="F3" s="73"/>
      <c r="G3" s="48"/>
      <c r="H3" s="65"/>
      <c r="I3" s="69"/>
      <c r="J3" s="69"/>
      <c r="K3" s="69"/>
      <c r="L3" s="69"/>
      <c r="M3" s="69"/>
      <c r="N3" s="49"/>
      <c r="O3" s="49"/>
    </row>
    <row r="4" spans="1:17" customFormat="1" ht="15.75" x14ac:dyDescent="0.25">
      <c r="A4" s="72" t="s">
        <v>32</v>
      </c>
      <c r="B4" s="72"/>
      <c r="C4" s="72"/>
      <c r="D4" s="72"/>
      <c r="E4" s="72"/>
      <c r="F4" s="72"/>
      <c r="G4" s="48"/>
      <c r="H4" s="65"/>
      <c r="I4" s="72" t="s">
        <v>32</v>
      </c>
      <c r="J4" s="72"/>
      <c r="K4" s="72"/>
      <c r="L4" s="72"/>
      <c r="M4" s="72"/>
      <c r="N4" s="65"/>
      <c r="O4" s="65"/>
    </row>
    <row r="5" spans="1:17" s="65" customFormat="1" ht="22.5" x14ac:dyDescent="0.25">
      <c r="A5" s="74" t="s">
        <v>31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47"/>
      <c r="O5" s="47"/>
      <c r="P5" s="47"/>
    </row>
    <row r="6" spans="1:17" s="65" customFormat="1" ht="11.25" customHeight="1" x14ac:dyDescent="0.25">
      <c r="A6" s="60"/>
      <c r="B6" s="60"/>
      <c r="C6" s="45"/>
      <c r="D6" s="46"/>
      <c r="E6" s="46"/>
      <c r="F6" s="46"/>
      <c r="G6" s="46"/>
      <c r="H6" s="46"/>
      <c r="I6" s="45"/>
      <c r="J6" s="45"/>
      <c r="K6" s="45"/>
      <c r="L6" s="45"/>
      <c r="M6" s="45"/>
      <c r="N6" s="45"/>
      <c r="O6" s="45"/>
      <c r="P6" s="45"/>
    </row>
    <row r="7" spans="1:17" s="65" customFormat="1" x14ac:dyDescent="0.25">
      <c r="A7" s="41" t="s">
        <v>30</v>
      </c>
      <c r="C7" s="59"/>
      <c r="D7" s="43" t="s">
        <v>29</v>
      </c>
      <c r="F7" s="43"/>
      <c r="G7" s="43"/>
      <c r="H7" s="66"/>
      <c r="J7" s="39" t="s">
        <v>28</v>
      </c>
      <c r="K7" s="75" t="s">
        <v>50</v>
      </c>
      <c r="L7" s="75"/>
      <c r="M7" s="75"/>
      <c r="N7" s="43"/>
      <c r="O7" s="43"/>
      <c r="P7" s="43"/>
      <c r="Q7" s="60"/>
    </row>
    <row r="8" spans="1:17" s="65" customFormat="1" x14ac:dyDescent="0.25">
      <c r="A8" s="41" t="s">
        <v>27</v>
      </c>
      <c r="B8" s="60"/>
      <c r="C8" s="67" t="s">
        <v>38</v>
      </c>
      <c r="F8" s="60" t="s">
        <v>26</v>
      </c>
      <c r="H8" s="76" t="s">
        <v>39</v>
      </c>
      <c r="I8" s="76"/>
      <c r="J8" s="39" t="s">
        <v>25</v>
      </c>
      <c r="K8" s="77" t="s">
        <v>52</v>
      </c>
      <c r="L8" s="77"/>
      <c r="M8" s="77"/>
      <c r="N8" s="60"/>
      <c r="O8" s="60"/>
      <c r="P8" s="60"/>
    </row>
    <row r="9" spans="1:17" s="65" customFormat="1" x14ac:dyDescent="0.25">
      <c r="A9" s="41"/>
      <c r="B9" s="60"/>
      <c r="C9" s="67"/>
      <c r="F9" s="60"/>
      <c r="H9" s="67"/>
      <c r="I9" s="67"/>
      <c r="J9" s="39"/>
      <c r="K9" s="77" t="s">
        <v>53</v>
      </c>
      <c r="L9" s="77"/>
      <c r="M9" s="77"/>
      <c r="N9" s="60"/>
      <c r="O9" s="60"/>
      <c r="P9" s="60"/>
    </row>
    <row r="10" spans="1:17" s="65" customFormat="1" x14ac:dyDescent="0.25">
      <c r="A10" s="41" t="s">
        <v>24</v>
      </c>
      <c r="B10" s="60"/>
      <c r="C10" s="60"/>
      <c r="D10" s="60"/>
      <c r="F10" s="60" t="s">
        <v>22</v>
      </c>
      <c r="G10" s="40"/>
      <c r="H10" s="40"/>
      <c r="I10" s="38">
        <v>60</v>
      </c>
      <c r="J10" s="39" t="s">
        <v>21</v>
      </c>
      <c r="L10" s="38">
        <v>0</v>
      </c>
    </row>
    <row r="11" spans="1:17" s="65" customFormat="1" x14ac:dyDescent="0.25">
      <c r="A11" s="37" t="s">
        <v>23</v>
      </c>
      <c r="B11" s="1"/>
      <c r="C11" s="1"/>
      <c r="D11" s="1"/>
      <c r="F11" s="60" t="s">
        <v>22</v>
      </c>
      <c r="G11" s="36"/>
      <c r="H11" s="36"/>
      <c r="I11" s="34">
        <v>0</v>
      </c>
      <c r="J11" s="35" t="s">
        <v>21</v>
      </c>
      <c r="L11" s="34">
        <v>0</v>
      </c>
    </row>
    <row r="12" spans="1:17" s="31" customFormat="1" x14ac:dyDescent="0.25">
      <c r="A12" s="92" t="s">
        <v>20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32"/>
      <c r="O12" s="32"/>
      <c r="P12" s="32"/>
    </row>
    <row r="13" spans="1:17" s="60" customFormat="1" ht="5.25" customHeight="1" x14ac:dyDescent="0.25"/>
    <row r="14" spans="1:17" s="60" customFormat="1" ht="17.25" customHeight="1" thickBot="1" x14ac:dyDescent="0.3">
      <c r="A14" s="30" t="s">
        <v>19</v>
      </c>
      <c r="B14" s="29" t="s">
        <v>18</v>
      </c>
      <c r="C14" s="70">
        <f>B16</f>
        <v>43780</v>
      </c>
      <c r="D14" s="82" t="s">
        <v>17</v>
      </c>
      <c r="E14" s="84" t="s">
        <v>16</v>
      </c>
      <c r="F14" s="86" t="s">
        <v>15</v>
      </c>
      <c r="G14" s="87"/>
      <c r="H14" s="87"/>
      <c r="I14" s="87"/>
      <c r="J14" s="87"/>
      <c r="K14" s="87"/>
      <c r="L14" s="87"/>
      <c r="M14" s="88"/>
      <c r="N14" s="68">
        <v>1</v>
      </c>
      <c r="O14" s="14">
        <v>43780</v>
      </c>
      <c r="P14" s="13">
        <f t="shared" ref="P14:P24" si="0">O14+5</f>
        <v>43785</v>
      </c>
    </row>
    <row r="15" spans="1:17" s="60" customFormat="1" ht="17.25" thickBot="1" x14ac:dyDescent="0.3">
      <c r="A15" s="27" t="s">
        <v>14</v>
      </c>
      <c r="B15" s="26" t="s">
        <v>13</v>
      </c>
      <c r="C15" s="71">
        <f>C23</f>
        <v>43813</v>
      </c>
      <c r="D15" s="83"/>
      <c r="E15" s="85"/>
      <c r="F15" s="89" t="s">
        <v>12</v>
      </c>
      <c r="G15" s="90"/>
      <c r="H15" s="90"/>
      <c r="I15" s="90"/>
      <c r="J15" s="90"/>
      <c r="K15" s="90"/>
      <c r="L15" s="90"/>
      <c r="M15" s="91"/>
      <c r="N15" s="68">
        <v>2</v>
      </c>
      <c r="O15" s="14">
        <f t="shared" ref="O15:O24" si="1">O14+7</f>
        <v>43787</v>
      </c>
      <c r="P15" s="13">
        <f t="shared" si="0"/>
        <v>43792</v>
      </c>
    </row>
    <row r="16" spans="1:17" s="12" customFormat="1" ht="19.5" thickBot="1" x14ac:dyDescent="0.35">
      <c r="A16" s="93">
        <v>1</v>
      </c>
      <c r="B16" s="81">
        <f>O14</f>
        <v>43780</v>
      </c>
      <c r="C16" s="81">
        <f>B16+5</f>
        <v>43785</v>
      </c>
      <c r="D16" s="19">
        <v>6</v>
      </c>
      <c r="E16" s="18">
        <v>5</v>
      </c>
      <c r="F16" s="54" t="s">
        <v>11</v>
      </c>
      <c r="G16" s="55" t="s">
        <v>42</v>
      </c>
      <c r="H16" s="16"/>
      <c r="I16" s="56"/>
      <c r="J16" s="56"/>
      <c r="K16" s="56"/>
      <c r="L16" s="56"/>
      <c r="M16" s="57"/>
      <c r="N16" s="68">
        <v>3</v>
      </c>
      <c r="O16" s="14">
        <f t="shared" si="1"/>
        <v>43794</v>
      </c>
      <c r="P16" s="13">
        <f t="shared" si="0"/>
        <v>43799</v>
      </c>
    </row>
    <row r="17" spans="1:16" s="12" customFormat="1" ht="19.5" thickBot="1" x14ac:dyDescent="0.35">
      <c r="A17" s="93"/>
      <c r="B17" s="81"/>
      <c r="C17" s="81"/>
      <c r="D17" s="62">
        <v>6</v>
      </c>
      <c r="E17" s="23">
        <v>10</v>
      </c>
      <c r="F17" s="17" t="s">
        <v>10</v>
      </c>
      <c r="G17" s="55" t="s">
        <v>43</v>
      </c>
      <c r="H17" s="16"/>
      <c r="I17" s="56"/>
      <c r="J17" s="56"/>
      <c r="K17" s="56"/>
      <c r="L17" s="56"/>
      <c r="M17" s="57"/>
      <c r="N17" s="68">
        <v>4</v>
      </c>
      <c r="O17" s="14">
        <f t="shared" si="1"/>
        <v>43801</v>
      </c>
      <c r="P17" s="13">
        <f t="shared" si="0"/>
        <v>43806</v>
      </c>
    </row>
    <row r="18" spans="1:16" s="12" customFormat="1" ht="19.5" thickBot="1" x14ac:dyDescent="0.35">
      <c r="A18" s="93">
        <v>2</v>
      </c>
      <c r="B18" s="81">
        <f>O15</f>
        <v>43787</v>
      </c>
      <c r="C18" s="81">
        <f>P15</f>
        <v>43792</v>
      </c>
      <c r="D18" s="19">
        <v>6</v>
      </c>
      <c r="E18" s="18"/>
      <c r="F18" s="17" t="s">
        <v>10</v>
      </c>
      <c r="G18" s="55" t="s">
        <v>43</v>
      </c>
      <c r="H18" s="16"/>
      <c r="I18" s="22"/>
      <c r="J18" s="22"/>
      <c r="K18" s="22"/>
      <c r="L18" s="22"/>
      <c r="M18" s="21"/>
      <c r="N18" s="68">
        <v>5</v>
      </c>
      <c r="O18" s="14">
        <f t="shared" si="1"/>
        <v>43808</v>
      </c>
      <c r="P18" s="13">
        <f t="shared" si="0"/>
        <v>43813</v>
      </c>
    </row>
    <row r="19" spans="1:16" s="12" customFormat="1" ht="19.5" thickBot="1" x14ac:dyDescent="0.35">
      <c r="A19" s="93"/>
      <c r="B19" s="81"/>
      <c r="C19" s="81"/>
      <c r="D19" s="19">
        <v>6</v>
      </c>
      <c r="E19" s="18">
        <v>10</v>
      </c>
      <c r="F19" s="17" t="s">
        <v>9</v>
      </c>
      <c r="G19" s="55" t="s">
        <v>44</v>
      </c>
      <c r="H19" s="16"/>
      <c r="I19" s="22"/>
      <c r="J19" s="22"/>
      <c r="K19" s="22"/>
      <c r="L19" s="22"/>
      <c r="M19" s="21"/>
      <c r="N19" s="68">
        <v>6</v>
      </c>
      <c r="O19" s="14">
        <f t="shared" si="1"/>
        <v>43815</v>
      </c>
      <c r="P19" s="13">
        <f t="shared" si="0"/>
        <v>43820</v>
      </c>
    </row>
    <row r="20" spans="1:16" s="12" customFormat="1" ht="19.5" thickBot="1" x14ac:dyDescent="0.35">
      <c r="A20" s="58">
        <v>3</v>
      </c>
      <c r="B20" s="53">
        <f>C18+2</f>
        <v>43794</v>
      </c>
      <c r="C20" s="53">
        <f>B20+5</f>
        <v>43799</v>
      </c>
      <c r="D20" s="19">
        <v>12</v>
      </c>
      <c r="E20" s="18"/>
      <c r="F20" s="17" t="s">
        <v>8</v>
      </c>
      <c r="G20" s="55" t="s">
        <v>45</v>
      </c>
      <c r="H20" s="16"/>
      <c r="I20" s="22"/>
      <c r="J20" s="22"/>
      <c r="K20" s="22"/>
      <c r="L20" s="22"/>
      <c r="M20" s="21"/>
      <c r="N20" s="68">
        <v>7</v>
      </c>
      <c r="O20" s="14">
        <f t="shared" si="1"/>
        <v>43822</v>
      </c>
      <c r="P20" s="13">
        <f t="shared" si="0"/>
        <v>43827</v>
      </c>
    </row>
    <row r="21" spans="1:16" s="12" customFormat="1" ht="19.5" thickBot="1" x14ac:dyDescent="0.35">
      <c r="A21" s="93">
        <v>4</v>
      </c>
      <c r="B21" s="81">
        <f>O17</f>
        <v>43801</v>
      </c>
      <c r="C21" s="81">
        <f>B21+5</f>
        <v>43806</v>
      </c>
      <c r="D21" s="19">
        <v>6</v>
      </c>
      <c r="E21" s="18">
        <v>5</v>
      </c>
      <c r="F21" s="17" t="s">
        <v>7</v>
      </c>
      <c r="G21" s="55" t="s">
        <v>46</v>
      </c>
      <c r="H21" s="16"/>
      <c r="I21" s="22"/>
      <c r="J21" s="22"/>
      <c r="K21" s="22"/>
      <c r="L21" s="22"/>
      <c r="M21" s="21"/>
      <c r="N21" s="68">
        <v>8</v>
      </c>
      <c r="O21" s="14">
        <f t="shared" si="1"/>
        <v>43829</v>
      </c>
      <c r="P21" s="13">
        <f t="shared" si="0"/>
        <v>43834</v>
      </c>
    </row>
    <row r="22" spans="1:16" s="12" customFormat="1" ht="19.5" thickBot="1" x14ac:dyDescent="0.35">
      <c r="A22" s="93"/>
      <c r="B22" s="81"/>
      <c r="C22" s="81"/>
      <c r="D22" s="19">
        <v>6</v>
      </c>
      <c r="E22" s="18">
        <v>10</v>
      </c>
      <c r="F22" s="17" t="s">
        <v>6</v>
      </c>
      <c r="G22" s="55" t="s">
        <v>47</v>
      </c>
      <c r="H22" s="16"/>
      <c r="I22" s="22"/>
      <c r="J22" s="22"/>
      <c r="K22" s="22"/>
      <c r="L22" s="22"/>
      <c r="M22" s="21"/>
      <c r="N22" s="68">
        <v>9</v>
      </c>
      <c r="O22" s="14">
        <f t="shared" si="1"/>
        <v>43836</v>
      </c>
      <c r="P22" s="13">
        <f t="shared" si="0"/>
        <v>43841</v>
      </c>
    </row>
    <row r="23" spans="1:16" s="12" customFormat="1" ht="19.5" thickBot="1" x14ac:dyDescent="0.35">
      <c r="A23" s="93">
        <v>5</v>
      </c>
      <c r="B23" s="81">
        <f>O18</f>
        <v>43808</v>
      </c>
      <c r="C23" s="81">
        <f>B23+5</f>
        <v>43813</v>
      </c>
      <c r="D23" s="19">
        <v>6</v>
      </c>
      <c r="E23" s="19"/>
      <c r="F23" s="17" t="s">
        <v>6</v>
      </c>
      <c r="G23" s="55" t="s">
        <v>47</v>
      </c>
      <c r="H23" s="16"/>
      <c r="I23" s="22"/>
      <c r="J23" s="22"/>
      <c r="K23" s="22"/>
      <c r="L23" s="22"/>
      <c r="M23" s="21"/>
      <c r="N23" s="68">
        <v>10</v>
      </c>
      <c r="O23" s="14">
        <f t="shared" si="1"/>
        <v>43843</v>
      </c>
      <c r="P23" s="13">
        <f t="shared" si="0"/>
        <v>43848</v>
      </c>
    </row>
    <row r="24" spans="1:16" s="12" customFormat="1" ht="19.5" thickBot="1" x14ac:dyDescent="0.35">
      <c r="A24" s="93"/>
      <c r="B24" s="81"/>
      <c r="C24" s="81"/>
      <c r="D24" s="19">
        <v>6</v>
      </c>
      <c r="E24" s="18">
        <v>10</v>
      </c>
      <c r="F24" s="17" t="s">
        <v>5</v>
      </c>
      <c r="G24" s="55" t="s">
        <v>48</v>
      </c>
      <c r="H24" s="16"/>
      <c r="I24" s="22"/>
      <c r="J24" s="22"/>
      <c r="K24" s="22"/>
      <c r="L24" s="22"/>
      <c r="M24" s="21"/>
      <c r="N24" s="68">
        <v>11</v>
      </c>
      <c r="O24" s="14">
        <f t="shared" si="1"/>
        <v>43850</v>
      </c>
      <c r="P24" s="13">
        <f t="shared" si="0"/>
        <v>43855</v>
      </c>
    </row>
    <row r="25" spans="1:16" s="60" customFormat="1" ht="10.5" customHeight="1" x14ac:dyDescent="0.25">
      <c r="A25" s="11"/>
      <c r="B25" s="51"/>
      <c r="C25" s="52"/>
      <c r="D25" s="63"/>
      <c r="E25" s="9"/>
      <c r="F25" s="8"/>
      <c r="G25" s="7"/>
      <c r="H25" s="7"/>
      <c r="I25" s="7"/>
      <c r="J25" s="7"/>
      <c r="K25" s="7"/>
      <c r="L25" s="7"/>
      <c r="M25" s="7"/>
    </row>
    <row r="26" spans="1:16" s="60" customFormat="1" x14ac:dyDescent="0.25">
      <c r="E26" s="59"/>
      <c r="K26" s="78" t="s">
        <v>49</v>
      </c>
      <c r="L26" s="78"/>
      <c r="M26" s="78"/>
    </row>
    <row r="27" spans="1:16" s="4" customFormat="1" x14ac:dyDescent="0.25">
      <c r="B27" s="64" t="s">
        <v>4</v>
      </c>
      <c r="D27" s="61"/>
      <c r="E27" s="79" t="s">
        <v>51</v>
      </c>
      <c r="F27" s="79"/>
      <c r="G27" s="79"/>
      <c r="H27" s="79"/>
      <c r="I27" s="79"/>
      <c r="J27" s="61"/>
      <c r="K27" s="79" t="s">
        <v>3</v>
      </c>
      <c r="L27" s="79"/>
      <c r="M27" s="79"/>
    </row>
    <row r="28" spans="1:16" s="60" customFormat="1" x14ac:dyDescent="0.25">
      <c r="B28" s="59" t="s">
        <v>2</v>
      </c>
      <c r="D28" s="59"/>
      <c r="E28" s="80" t="s">
        <v>2</v>
      </c>
      <c r="F28" s="80"/>
      <c r="G28" s="80"/>
      <c r="H28" s="80"/>
      <c r="I28" s="80"/>
      <c r="J28" s="59"/>
      <c r="K28" s="78" t="s">
        <v>2</v>
      </c>
      <c r="L28" s="78"/>
      <c r="M28" s="78"/>
    </row>
    <row r="29" spans="1:16" s="60" customFormat="1" x14ac:dyDescent="0.25">
      <c r="B29" s="59"/>
      <c r="D29" s="59"/>
    </row>
    <row r="30" spans="1:16" s="60" customFormat="1" x14ac:dyDescent="0.25">
      <c r="B30" s="59"/>
      <c r="D30" s="59"/>
    </row>
    <row r="31" spans="1:16" s="60" customFormat="1" x14ac:dyDescent="0.25">
      <c r="B31" s="59"/>
      <c r="D31" s="59"/>
    </row>
    <row r="32" spans="1:16" s="60" customFormat="1" x14ac:dyDescent="0.25">
      <c r="C32" s="61"/>
      <c r="D32" s="61"/>
    </row>
    <row r="33" spans="1:15" s="4" customFormat="1" x14ac:dyDescent="0.25">
      <c r="B33" s="61" t="s">
        <v>1</v>
      </c>
      <c r="D33" s="61"/>
      <c r="E33" s="95" t="s">
        <v>0</v>
      </c>
      <c r="F33" s="95"/>
      <c r="G33" s="95"/>
      <c r="H33" s="95"/>
      <c r="I33" s="95"/>
      <c r="J33" s="61"/>
      <c r="K33" s="95" t="s">
        <v>0</v>
      </c>
      <c r="L33" s="95"/>
      <c r="M33" s="95"/>
    </row>
    <row r="34" spans="1:15" s="60" customFormat="1" x14ac:dyDescent="0.25">
      <c r="A34" s="78"/>
      <c r="B34" s="94"/>
      <c r="C34" s="94"/>
      <c r="D34" s="59"/>
      <c r="E34" s="78"/>
      <c r="F34" s="78"/>
      <c r="G34" s="78"/>
      <c r="H34" s="59"/>
      <c r="I34" s="59"/>
      <c r="J34" s="59"/>
      <c r="K34" s="78"/>
      <c r="L34" s="78"/>
      <c r="M34" s="78"/>
    </row>
    <row r="35" spans="1:15" s="60" customFormat="1" x14ac:dyDescent="0.25">
      <c r="A35" s="78"/>
      <c r="B35" s="94"/>
      <c r="C35" s="94"/>
      <c r="D35" s="59"/>
      <c r="F35" s="59"/>
      <c r="G35" s="59"/>
      <c r="H35" s="59"/>
      <c r="I35" s="59"/>
      <c r="J35" s="59"/>
      <c r="K35" s="78"/>
      <c r="L35" s="78"/>
      <c r="M35" s="78"/>
    </row>
    <row r="36" spans="1:15" s="60" customFormat="1" x14ac:dyDescent="0.25">
      <c r="A36" s="78"/>
      <c r="B36" s="94"/>
      <c r="C36" s="94"/>
      <c r="D36" s="59"/>
      <c r="G36" s="59"/>
      <c r="H36" s="59"/>
      <c r="K36" s="78"/>
      <c r="L36" s="78"/>
      <c r="M36" s="78"/>
    </row>
    <row r="37" spans="1:15" s="60" customFormat="1" x14ac:dyDescent="0.25">
      <c r="A37" s="78"/>
      <c r="B37" s="94"/>
      <c r="C37" s="94"/>
      <c r="D37" s="59"/>
      <c r="E37" s="78"/>
      <c r="F37" s="78"/>
      <c r="G37" s="78"/>
      <c r="H37" s="78"/>
      <c r="I37" s="78"/>
      <c r="J37" s="59"/>
    </row>
    <row r="38" spans="1:15" s="60" customFormat="1" x14ac:dyDescent="0.25">
      <c r="D38" s="59"/>
      <c r="K38" s="78"/>
      <c r="L38" s="78"/>
      <c r="M38" s="78"/>
      <c r="O38" s="60">
        <f>45*12</f>
        <v>540</v>
      </c>
    </row>
    <row r="39" spans="1:15" s="60" customFormat="1" x14ac:dyDescent="0.25">
      <c r="A39" s="1"/>
      <c r="B39" s="1"/>
      <c r="C39" s="1"/>
      <c r="D39" s="59"/>
      <c r="E39" s="1"/>
    </row>
    <row r="40" spans="1:15" s="60" customFormat="1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  <c r="M40" s="1"/>
    </row>
    <row r="41" spans="1:15" s="60" customFormat="1" x14ac:dyDescent="0.25">
      <c r="A41" s="1"/>
      <c r="B41" s="1"/>
      <c r="C41" s="1"/>
      <c r="E41" s="1"/>
      <c r="F41" s="1"/>
      <c r="G41" s="1"/>
      <c r="H41" s="1"/>
      <c r="I41" s="1"/>
      <c r="J41" s="1"/>
      <c r="K41" s="1"/>
      <c r="L41" s="1"/>
      <c r="M41" s="1"/>
    </row>
    <row r="42" spans="1:15" s="60" customFormat="1" x14ac:dyDescent="0.25">
      <c r="A42" s="1"/>
      <c r="B42" s="1"/>
      <c r="C42" s="1"/>
      <c r="E42" s="1"/>
      <c r="F42" s="1"/>
      <c r="G42" s="1"/>
      <c r="H42" s="1"/>
      <c r="I42" s="1"/>
      <c r="J42" s="1"/>
      <c r="K42" s="1"/>
      <c r="L42" s="1"/>
      <c r="M42" s="1"/>
    </row>
    <row r="43" spans="1:15" s="60" customFormat="1" x14ac:dyDescent="0.25">
      <c r="A43" s="1"/>
      <c r="B43" s="1"/>
      <c r="C43" s="1"/>
      <c r="E43" s="1"/>
      <c r="F43" s="1"/>
      <c r="G43" s="1"/>
      <c r="H43" s="1"/>
      <c r="I43" s="1"/>
      <c r="J43" s="1"/>
      <c r="K43" s="1"/>
      <c r="L43" s="1"/>
      <c r="M43" s="1"/>
    </row>
    <row r="44" spans="1:15" s="60" customFormat="1" x14ac:dyDescent="0.25">
      <c r="A44" s="1"/>
      <c r="B44" s="1"/>
      <c r="C44" s="1"/>
      <c r="E44" s="1"/>
      <c r="F44" s="1"/>
      <c r="G44" s="1"/>
      <c r="H44" s="1"/>
      <c r="I44" s="1"/>
      <c r="J44" s="1"/>
      <c r="K44" s="1"/>
      <c r="L44" s="1"/>
      <c r="M44" s="1"/>
    </row>
    <row r="45" spans="1:15" s="60" customFormat="1" x14ac:dyDescent="0.25">
      <c r="A45" s="1"/>
      <c r="B45" s="1"/>
      <c r="C45" s="1"/>
      <c r="E45" s="1"/>
      <c r="F45" s="1"/>
      <c r="G45" s="1"/>
      <c r="H45" s="1"/>
      <c r="I45" s="1"/>
      <c r="J45" s="1"/>
      <c r="K45" s="1"/>
      <c r="L45" s="1"/>
      <c r="M45" s="1"/>
    </row>
    <row r="46" spans="1:15" s="60" customFormat="1" x14ac:dyDescent="0.25">
      <c r="A46" s="1"/>
      <c r="B46" s="1"/>
      <c r="C46" s="1"/>
      <c r="E46" s="1"/>
      <c r="F46" s="1"/>
      <c r="G46" s="1"/>
      <c r="H46" s="1"/>
      <c r="I46" s="1"/>
      <c r="J46" s="1"/>
      <c r="K46" s="1"/>
      <c r="L46" s="1"/>
      <c r="M46" s="1"/>
    </row>
    <row r="47" spans="1:15" s="60" customFormat="1" x14ac:dyDescent="0.25">
      <c r="A47" s="1"/>
      <c r="B47" s="1"/>
      <c r="C47" s="1"/>
      <c r="E47" s="1"/>
      <c r="F47" s="1"/>
      <c r="G47" s="1"/>
      <c r="H47" s="1"/>
      <c r="I47" s="1"/>
      <c r="J47" s="1"/>
      <c r="K47" s="1"/>
      <c r="L47" s="1"/>
      <c r="M47" s="1"/>
    </row>
    <row r="48" spans="1:15" s="60" customFormat="1" x14ac:dyDescent="0.25">
      <c r="A48" s="1"/>
      <c r="B48" s="1"/>
      <c r="C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60" customForma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</sheetData>
  <mergeCells count="46">
    <mergeCell ref="A37:C37"/>
    <mergeCell ref="E34:G34"/>
    <mergeCell ref="K34:M34"/>
    <mergeCell ref="A35:C35"/>
    <mergeCell ref="K35:M35"/>
    <mergeCell ref="A36:C36"/>
    <mergeCell ref="K26:M26"/>
    <mergeCell ref="E27:I27"/>
    <mergeCell ref="K27:M27"/>
    <mergeCell ref="E28:I28"/>
    <mergeCell ref="K28:M28"/>
    <mergeCell ref="A16:A17"/>
    <mergeCell ref="B16:B17"/>
    <mergeCell ref="C16:C17"/>
    <mergeCell ref="A18:A19"/>
    <mergeCell ref="B18:B19"/>
    <mergeCell ref="C18:C19"/>
    <mergeCell ref="H8:I8"/>
    <mergeCell ref="A12:M12"/>
    <mergeCell ref="D14:D15"/>
    <mergeCell ref="E14:E15"/>
    <mergeCell ref="F14:M14"/>
    <mergeCell ref="A4:F4"/>
    <mergeCell ref="I4:M4"/>
    <mergeCell ref="A1:F1"/>
    <mergeCell ref="I1:M1"/>
    <mergeCell ref="A2:F2"/>
    <mergeCell ref="I2:M2"/>
    <mergeCell ref="A3:F3"/>
    <mergeCell ref="K8:M8"/>
    <mergeCell ref="K9:M9"/>
    <mergeCell ref="F15:M15"/>
    <mergeCell ref="A5:M5"/>
    <mergeCell ref="K7:M7"/>
    <mergeCell ref="A21:A22"/>
    <mergeCell ref="B21:B22"/>
    <mergeCell ref="C21:C22"/>
    <mergeCell ref="A23:A24"/>
    <mergeCell ref="B23:B24"/>
    <mergeCell ref="C23:C24"/>
    <mergeCell ref="K36:M36"/>
    <mergeCell ref="E37:I37"/>
    <mergeCell ref="K38:M38"/>
    <mergeCell ref="E33:I33"/>
    <mergeCell ref="K33:M33"/>
    <mergeCell ref="A34:C34"/>
  </mergeCells>
  <pageMargins left="0.2" right="0.2" top="0.5" bottom="0.25" header="0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18C1-CCK3 TIỆN NC</vt:lpstr>
      <vt:lpstr>18C1-CCK6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2019-09-16T16:14:34Z</cp:lastPrinted>
  <dcterms:created xsi:type="dcterms:W3CDTF">2019-09-03T16:38:55Z</dcterms:created>
  <dcterms:modified xsi:type="dcterms:W3CDTF">2019-09-16T16:15:42Z</dcterms:modified>
</cp:coreProperties>
</file>